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A:\SUPPORT\01_CONTRATS_MARCHES\02_MARCHES\00_ARS EN PROPRE\ARSBFC-2025-09 Travaux clim chauffage ventil DIAPASON\"/>
    </mc:Choice>
  </mc:AlternateContent>
  <xr:revisionPtr revIDLastSave="0" documentId="13_ncr:1_{CE5FF4D3-26C5-465E-B4B4-DF69CB750A12}" xr6:coauthVersionLast="47" xr6:coauthVersionMax="47" xr10:uidLastSave="{00000000-0000-0000-0000-000000000000}"/>
  <bookViews>
    <workbookView xWindow="-110" yWindow="-110" windowWidth="19420" windowHeight="10300" xr2:uid="{00000000-000D-0000-FFFF-FFFF00000000}"/>
  </bookViews>
  <sheets>
    <sheet name="DPGF lot 1" sheetId="1" r:id="rId1"/>
  </sheets>
  <definedNames>
    <definedName name="_Hlk174453194" localSheetId="0">'DPGF lot 1'!$B$3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H13" i="1" l="1"/>
  <c r="I13" i="1" s="1"/>
  <c r="F14" i="1"/>
  <c r="F15" i="1"/>
  <c r="H14" i="1" l="1"/>
  <c r="I14" i="1" s="1"/>
  <c r="H15" i="1"/>
  <c r="I15" i="1" s="1"/>
  <c r="F16" i="1"/>
  <c r="H16" i="1" l="1"/>
  <c r="I16" i="1" s="1"/>
  <c r="F17" i="1"/>
  <c r="H17" i="1" s="1"/>
  <c r="I17" i="1" l="1"/>
  <c r="I18" i="1" s="1"/>
  <c r="F18" i="1"/>
  <c r="E12" i="1"/>
  <c r="F12" i="1"/>
  <c r="H12" i="1"/>
  <c r="I12" i="1"/>
</calcChain>
</file>

<file path=xl/sharedStrings.xml><?xml version="1.0" encoding="utf-8"?>
<sst xmlns="http://schemas.openxmlformats.org/spreadsheetml/2006/main" count="38" uniqueCount="28">
  <si>
    <t>Lot/Sous-lot</t>
  </si>
  <si>
    <t>Désignation</t>
  </si>
  <si>
    <t>U</t>
  </si>
  <si>
    <t>Qté</t>
  </si>
  <si>
    <t>Montant HT (€)</t>
  </si>
  <si>
    <t>Taux TVA (%)</t>
  </si>
  <si>
    <t>TVA (€)</t>
  </si>
  <si>
    <t>Montant TTC (€)</t>
  </si>
  <si>
    <t>Lot 1 – Ventilation</t>
  </si>
  <si>
    <t>1.1</t>
  </si>
  <si>
    <t>Fourniture et pose de 5 horloges de pilotage CTA (programmables hebdomadaires)</t>
  </si>
  <si>
    <t>20</t>
  </si>
  <si>
    <t>1.2</t>
  </si>
  <si>
    <t>Motorisation du volet de by-pass sur CTA (5 unités)</t>
  </si>
  <si>
    <t>1.3</t>
  </si>
  <si>
    <t>Reprise raccordements aérauliques : amenée d’air neuf + volet motorisé</t>
  </si>
  <si>
    <t>Forfait</t>
  </si>
  <si>
    <t>1.4</t>
  </si>
  <si>
    <t>Sondes T°, HR et CO₂ + intégration régulation caisson de mélange</t>
  </si>
  <si>
    <t>1.5</t>
  </si>
  <si>
    <t>Automate dédié et programmation régulation caisson de mélange</t>
  </si>
  <si>
    <t>1.6</t>
  </si>
  <si>
    <t>Campagne de mesures puits canadien : instrumentation, relevés et rapport</t>
  </si>
  <si>
    <t>DETAIL DU PRIX GLOBAL ET  FORFAITAIRE (DPGF)</t>
  </si>
  <si>
    <t>Lot n°1 : Travaux de ventilation</t>
  </si>
  <si>
    <t xml:space="preserve">Total DPGF en € </t>
  </si>
  <si>
    <t>Prix HT (€)</t>
  </si>
  <si>
    <r>
      <t>Travaux de modification, d’amélioration et de maintenance des installations de  ventilation, de climatisation et de traitement d’air pour le siège de l’Agence Régionale de Santé de Bourgogne Franche Comté (Le Diapason – 2 place des Savoirs – 21035 Dijon) - MARCHÉ PUBLIC N°ARSBFC-2</t>
    </r>
    <r>
      <rPr>
        <b/>
        <sz val="14"/>
        <rFont val="Arial"/>
        <family val="2"/>
      </rPr>
      <t>025-09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</si>
</sst>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
  </numFmts>
  <fonts count="7" x14ac:knownFonts="1">
    <font>
      <sz val="11"/>
      <color theme="1"/>
      <name val="Calibri"/>
      <family val="2"/>
      <scheme val="minor"/>
    </font>
    <font>
      <b/>
      <sz val="14"/>
      <color theme="1"/>
      <name val="Calibri"/>
      <family val="2"/>
      <scheme val="minor"/>
    </font>
    <font>
      <b/>
      <sz val="11"/>
      <color theme="1"/>
      <name val="Calibri"/>
      <family val="2"/>
      <scheme val="minor"/>
    </font>
    <font>
      <b/>
      <sz val="14"/>
      <color theme="1"/>
      <name val="Arial"/>
      <family val="2"/>
    </font>
    <font>
      <b/>
      <sz val="14"/>
      <color theme="5"/>
      <name val="Calibri"/>
      <family val="2"/>
      <scheme val="minor"/>
    </font>
    <font>
      <sz val="11"/>
      <color theme="5"/>
      <name val="Calibri"/>
      <family val="2"/>
      <scheme val="minor"/>
    </font>
    <font>
      <b/>
      <sz val="14"/>
      <name val="Arial"/>
      <family val="2"/>
    </font>
  </fonts>
  <fills count="7">
    <fill>
      <patternFill patternType="none"/>
    </fill>
    <fill>
      <patternFill patternType="gray125"/>
    </fill>
    <fill>
      <patternFill patternType="solid">
        <fgColor rgb="FFE7E7E7"/>
        <bgColor indexed="64"/>
      </patternFill>
    </fill>
    <fill>
      <patternFill patternType="lightGray"/>
    </fill>
    <fill>
      <patternFill patternType="solid">
        <fgColor theme="2" tint="-9.9978637043366805E-2"/>
        <bgColor indexed="64"/>
      </patternFill>
    </fill>
    <fill>
      <patternFill patternType="solid">
        <fgColor theme="6" tint="0.79998168889431442"/>
        <bgColor indexed="64"/>
      </patternFill>
    </fill>
    <fill>
      <patternFill patternType="solid">
        <fgColor theme="9"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1" xfId="0" applyBorder="1" applyAlignment="1">
      <alignment horizontal="center"/>
    </xf>
    <xf numFmtId="164" fontId="0" fillId="0" borderId="1" xfId="0" applyNumberFormat="1" applyBorder="1"/>
    <xf numFmtId="165" fontId="0" fillId="0" borderId="1" xfId="0" applyNumberFormat="1" applyBorder="1"/>
    <xf numFmtId="0" fontId="0" fillId="0" borderId="0" xfId="0"/>
    <xf numFmtId="0" fontId="1" fillId="0" borderId="0" xfId="0" applyFont="1"/>
    <xf numFmtId="0" fontId="0" fillId="0" borderId="0" xfId="0"/>
    <xf numFmtId="0" fontId="0" fillId="0" borderId="5" xfId="0" applyBorder="1"/>
    <xf numFmtId="0" fontId="0" fillId="0" borderId="5" xfId="0" applyBorder="1" applyAlignment="1">
      <alignment horizontal="center"/>
    </xf>
    <xf numFmtId="165" fontId="0" fillId="0" borderId="5" xfId="0" applyNumberFormat="1" applyBorder="1"/>
    <xf numFmtId="0" fontId="0" fillId="3" borderId="6" xfId="0" applyFill="1" applyBorder="1"/>
    <xf numFmtId="0" fontId="0" fillId="3" borderId="8" xfId="0" applyFill="1" applyBorder="1"/>
    <xf numFmtId="164" fontId="0" fillId="0" borderId="1" xfId="0" applyNumberFormat="1" applyBorder="1" applyAlignment="1">
      <alignment horizontal="center"/>
    </xf>
    <xf numFmtId="164" fontId="0" fillId="0" borderId="5" xfId="0" applyNumberFormat="1" applyBorder="1" applyAlignment="1">
      <alignment horizontal="center"/>
    </xf>
    <xf numFmtId="4" fontId="0" fillId="6" borderId="4" xfId="0" applyNumberFormat="1" applyFill="1" applyBorder="1"/>
    <xf numFmtId="2" fontId="0" fillId="5" borderId="4" xfId="0" applyNumberFormat="1" applyFill="1" applyBorder="1"/>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1" fillId="0" borderId="0" xfId="0" applyFont="1"/>
    <xf numFmtId="0" fontId="0" fillId="0" borderId="0" xfId="0"/>
    <xf numFmtId="0" fontId="4" fillId="0" borderId="0" xfId="0" applyFont="1"/>
    <xf numFmtId="0" fontId="5" fillId="0" borderId="0" xfId="0" applyFont="1"/>
    <xf numFmtId="0" fontId="2" fillId="2" borderId="1" xfId="0" applyFont="1" applyFill="1" applyBorder="1"/>
    <xf numFmtId="0" fontId="0" fillId="0" borderId="2" xfId="0" applyBorder="1"/>
    <xf numFmtId="0" fontId="0" fillId="0" borderId="3" xfId="0" applyBorder="1"/>
    <xf numFmtId="0" fontId="3"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6350</xdr:rowOff>
    </xdr:from>
    <xdr:to>
      <xdr:col>0</xdr:col>
      <xdr:colOff>1485900</xdr:colOff>
      <xdr:row>4</xdr:row>
      <xdr:rowOff>234950</xdr:rowOff>
    </xdr:to>
    <xdr:pic>
      <xdr:nvPicPr>
        <xdr:cNvPr id="2" name="Image 1">
          <a:extLst>
            <a:ext uri="{FF2B5EF4-FFF2-40B4-BE49-F238E27FC236}">
              <a16:creationId xmlns:a16="http://schemas.microsoft.com/office/drawing/2014/main" id="{617D8C28-B929-433B-5313-008E2E25F2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50"/>
          <a:ext cx="1485900" cy="9334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zoomScale="70" zoomScaleNormal="70" workbookViewId="0">
      <pane ySplit="10" topLeftCell="A11" activePane="bottomLeft" state="frozen"/>
      <selection pane="bottomLeft" activeCell="B6" sqref="B6:E6"/>
    </sheetView>
  </sheetViews>
  <sheetFormatPr baseColWidth="10" defaultColWidth="8.7265625" defaultRowHeight="14.5" x14ac:dyDescent="0.35"/>
  <cols>
    <col min="1" max="1" width="22.7265625" style="6" customWidth="1"/>
    <col min="2" max="2" width="70.7265625" style="6" customWidth="1"/>
    <col min="3" max="3" width="10.7265625" style="6" customWidth="1"/>
    <col min="4" max="4" width="8.7265625" style="6" customWidth="1"/>
    <col min="5" max="5" width="12.7265625" style="6" customWidth="1"/>
    <col min="6" max="6" width="14.7265625" style="6" customWidth="1"/>
    <col min="7" max="7" width="18.7265625" style="6" customWidth="1"/>
    <col min="8" max="8" width="14.7265625" style="6" customWidth="1"/>
    <col min="9" max="9" width="16.7265625" style="6" customWidth="1"/>
    <col min="10" max="10" width="14.7265625" style="6" customWidth="1"/>
    <col min="11" max="12" width="16.7265625" style="6" customWidth="1"/>
  </cols>
  <sheetData>
    <row r="1" spans="1:12" s="8" customFormat="1" x14ac:dyDescent="0.35"/>
    <row r="2" spans="1:12" ht="18.5" customHeight="1" x14ac:dyDescent="0.45">
      <c r="A2" s="21"/>
      <c r="B2" s="22"/>
      <c r="C2" s="22"/>
      <c r="D2" s="22"/>
      <c r="E2" s="22"/>
      <c r="F2" s="22"/>
      <c r="G2" s="22"/>
      <c r="H2" s="22"/>
      <c r="I2" s="22"/>
      <c r="J2" s="22"/>
      <c r="K2" s="22"/>
      <c r="L2" s="22"/>
    </row>
    <row r="3" spans="1:12" s="8" customFormat="1" ht="18.5" customHeight="1" x14ac:dyDescent="0.45">
      <c r="A3" s="7"/>
      <c r="B3" s="28" t="s">
        <v>27</v>
      </c>
      <c r="C3" s="28"/>
      <c r="D3" s="28"/>
      <c r="E3" s="28"/>
    </row>
    <row r="4" spans="1:12" s="8" customFormat="1" ht="18.5" customHeight="1" x14ac:dyDescent="0.45">
      <c r="A4" s="7"/>
      <c r="B4" s="28"/>
      <c r="C4" s="28"/>
      <c r="D4" s="28"/>
      <c r="E4" s="28"/>
    </row>
    <row r="5" spans="1:12" s="8" customFormat="1" ht="55.5" customHeight="1" x14ac:dyDescent="0.45">
      <c r="A5" s="7"/>
      <c r="B5" s="28"/>
      <c r="C5" s="28"/>
      <c r="D5" s="28"/>
      <c r="E5" s="28"/>
    </row>
    <row r="6" spans="1:12" s="8" customFormat="1" ht="36" customHeight="1" x14ac:dyDescent="0.45">
      <c r="A6" s="7"/>
      <c r="B6" s="28" t="s">
        <v>23</v>
      </c>
      <c r="C6" s="28"/>
      <c r="D6" s="28"/>
      <c r="E6" s="28"/>
    </row>
    <row r="7" spans="1:12" s="8" customFormat="1" ht="18.5" customHeight="1" x14ac:dyDescent="0.45">
      <c r="A7" s="7"/>
    </row>
    <row r="8" spans="1:12" s="8" customFormat="1" ht="18.5" customHeight="1" x14ac:dyDescent="0.45">
      <c r="A8" s="23" t="s">
        <v>24</v>
      </c>
      <c r="B8" s="24"/>
      <c r="C8" s="24"/>
      <c r="D8" s="24"/>
      <c r="E8" s="24"/>
      <c r="F8" s="24"/>
      <c r="G8" s="24"/>
      <c r="H8" s="24"/>
      <c r="I8" s="24"/>
      <c r="J8" s="24"/>
      <c r="K8" s="24"/>
      <c r="L8" s="24"/>
    </row>
    <row r="10" spans="1:12" ht="28" customHeight="1" x14ac:dyDescent="0.35">
      <c r="A10" s="1" t="s">
        <v>0</v>
      </c>
      <c r="B10" s="1" t="s">
        <v>1</v>
      </c>
      <c r="C10" s="1" t="s">
        <v>2</v>
      </c>
      <c r="D10" s="1" t="s">
        <v>3</v>
      </c>
      <c r="E10" s="1" t="s">
        <v>26</v>
      </c>
      <c r="F10" s="1" t="s">
        <v>4</v>
      </c>
      <c r="G10" s="1" t="s">
        <v>5</v>
      </c>
      <c r="H10" s="1" t="s">
        <v>6</v>
      </c>
      <c r="I10" s="1" t="s">
        <v>7</v>
      </c>
    </row>
    <row r="11" spans="1:12" x14ac:dyDescent="0.35">
      <c r="A11" s="25" t="s">
        <v>8</v>
      </c>
      <c r="B11" s="26"/>
      <c r="C11" s="26"/>
      <c r="D11" s="26"/>
      <c r="E11" s="26"/>
      <c r="F11" s="26"/>
      <c r="G11" s="26"/>
      <c r="H11" s="26"/>
      <c r="I11" s="26"/>
      <c r="J11" s="26"/>
      <c r="K11" s="26"/>
      <c r="L11" s="27"/>
    </row>
    <row r="12" spans="1:12" x14ac:dyDescent="0.35">
      <c r="A12" s="2" t="s">
        <v>9</v>
      </c>
      <c r="B12" s="2" t="s">
        <v>10</v>
      </c>
      <c r="C12" s="3" t="s">
        <v>2</v>
      </c>
      <c r="D12" s="3">
        <v>5</v>
      </c>
      <c r="E12" s="5" t="str">
        <f t="shared" ref="E12" ca="1" si="0">IFERROR(F12+G12,"")</f>
        <v/>
      </c>
      <c r="F12" s="5" t="str">
        <f t="shared" ref="F12" ca="1" si="1">IFERROR(D12*H12,"")</f>
        <v/>
      </c>
      <c r="G12" s="4" t="s">
        <v>11</v>
      </c>
      <c r="H12" s="5" t="str">
        <f ca="1">IFERROR(I12*(#REF!/100),"")</f>
        <v/>
      </c>
      <c r="I12" s="5" t="str">
        <f t="shared" ref="I12" ca="1" si="2">IFERROR(I12+J12,"")</f>
        <v/>
      </c>
    </row>
    <row r="13" spans="1:12" x14ac:dyDescent="0.35">
      <c r="A13" s="2" t="s">
        <v>12</v>
      </c>
      <c r="B13" s="2" t="s">
        <v>13</v>
      </c>
      <c r="C13" s="3" t="s">
        <v>2</v>
      </c>
      <c r="D13" s="3">
        <v>5</v>
      </c>
      <c r="E13" s="5"/>
      <c r="F13" s="5">
        <f>D13*E13</f>
        <v>0</v>
      </c>
      <c r="G13" s="14" t="s">
        <v>11</v>
      </c>
      <c r="H13" s="5">
        <f>F13*20%</f>
        <v>0</v>
      </c>
      <c r="I13" s="5">
        <f>F13+H13</f>
        <v>0</v>
      </c>
    </row>
    <row r="14" spans="1:12" x14ac:dyDescent="0.35">
      <c r="A14" s="2" t="s">
        <v>14</v>
      </c>
      <c r="B14" s="2" t="s">
        <v>15</v>
      </c>
      <c r="C14" s="3" t="s">
        <v>16</v>
      </c>
      <c r="D14" s="3">
        <v>1</v>
      </c>
      <c r="E14" s="5"/>
      <c r="F14" s="5">
        <f t="shared" ref="F14:F17" si="3">D14*E14</f>
        <v>0</v>
      </c>
      <c r="G14" s="14" t="s">
        <v>11</v>
      </c>
      <c r="H14" s="5">
        <f t="shared" ref="H14:H17" si="4">F14*20%</f>
        <v>0</v>
      </c>
      <c r="I14" s="5">
        <f t="shared" ref="I14:I17" si="5">F14+H14</f>
        <v>0</v>
      </c>
    </row>
    <row r="15" spans="1:12" x14ac:dyDescent="0.35">
      <c r="A15" s="2" t="s">
        <v>17</v>
      </c>
      <c r="B15" s="2" t="s">
        <v>18</v>
      </c>
      <c r="C15" s="3" t="s">
        <v>16</v>
      </c>
      <c r="D15" s="3">
        <v>1</v>
      </c>
      <c r="E15" s="5"/>
      <c r="F15" s="5">
        <f t="shared" si="3"/>
        <v>0</v>
      </c>
      <c r="G15" s="14" t="s">
        <v>11</v>
      </c>
      <c r="H15" s="5">
        <f t="shared" si="4"/>
        <v>0</v>
      </c>
      <c r="I15" s="5">
        <f t="shared" si="5"/>
        <v>0</v>
      </c>
    </row>
    <row r="16" spans="1:12" x14ac:dyDescent="0.35">
      <c r="A16" s="2" t="s">
        <v>19</v>
      </c>
      <c r="B16" s="2" t="s">
        <v>20</v>
      </c>
      <c r="C16" s="3" t="s">
        <v>16</v>
      </c>
      <c r="D16" s="3">
        <v>1</v>
      </c>
      <c r="E16" s="5"/>
      <c r="F16" s="5">
        <f t="shared" si="3"/>
        <v>0</v>
      </c>
      <c r="G16" s="14" t="s">
        <v>11</v>
      </c>
      <c r="H16" s="5">
        <f t="shared" si="4"/>
        <v>0</v>
      </c>
      <c r="I16" s="5">
        <f t="shared" si="5"/>
        <v>0</v>
      </c>
    </row>
    <row r="17" spans="1:9" ht="15" thickBot="1" x14ac:dyDescent="0.4">
      <c r="A17" s="9" t="s">
        <v>21</v>
      </c>
      <c r="B17" s="9" t="s">
        <v>22</v>
      </c>
      <c r="C17" s="10" t="s">
        <v>16</v>
      </c>
      <c r="D17" s="10">
        <v>1</v>
      </c>
      <c r="E17" s="11"/>
      <c r="F17" s="5">
        <f t="shared" si="3"/>
        <v>0</v>
      </c>
      <c r="G17" s="15" t="s">
        <v>11</v>
      </c>
      <c r="H17" s="5">
        <f t="shared" si="4"/>
        <v>0</v>
      </c>
      <c r="I17" s="5">
        <f t="shared" si="5"/>
        <v>0</v>
      </c>
    </row>
    <row r="18" spans="1:9" ht="24.5" customHeight="1" thickBot="1" x14ac:dyDescent="0.4">
      <c r="A18" s="18" t="s">
        <v>25</v>
      </c>
      <c r="B18" s="19"/>
      <c r="C18" s="19"/>
      <c r="D18" s="19"/>
      <c r="E18" s="20"/>
      <c r="F18" s="17">
        <f>SUM(F13:F17)</f>
        <v>0</v>
      </c>
      <c r="G18" s="12"/>
      <c r="H18" s="13"/>
      <c r="I18" s="16">
        <f>SUM(I13:I17)</f>
        <v>0</v>
      </c>
    </row>
  </sheetData>
  <mergeCells count="6">
    <mergeCell ref="A18:E18"/>
    <mergeCell ref="A2:L2"/>
    <mergeCell ref="A8:L8"/>
    <mergeCell ref="A11:L11"/>
    <mergeCell ref="B3:E5"/>
    <mergeCell ref="B6:E6"/>
  </mergeCells>
  <dataValidations disablePrompts="1" count="2">
    <dataValidation type="list" allowBlank="1" showInputMessage="1" showErrorMessage="1" sqref="C11:C17 C19:C196" xr:uid="{00000000-0002-0000-0000-000000000000}">
      <formula1>"U,Forfait,ML,m²,m³,Jeu,Jour"</formula1>
    </dataValidation>
    <dataValidation type="list" allowBlank="1" showInputMessage="1" showErrorMessage="1" sqref="L11:L196" xr:uid="{00000000-0002-0000-0000-000001000000}">
      <formula1>"Oui,Non"</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 lot 1</vt:lpstr>
      <vt:lpstr>'DPGF lot 1'!_Hlk174453194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FEBVRE, Elise (ARS-BFC/SG/DMSII)</dc:creator>
  <cp:lastModifiedBy>CAPITAO, Jean-Pierre (ARS-BFC/SG/DAF)</cp:lastModifiedBy>
  <dcterms:created xsi:type="dcterms:W3CDTF">2025-10-14T12:32:21Z</dcterms:created>
  <dcterms:modified xsi:type="dcterms:W3CDTF">2025-12-15T09:03:46Z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2025-10-14T13:15:53Z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1e1de786-39a2-4f64-876a-bfa0e7e6f485</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